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2026\CIRCULAR 07-5\01. ENERO\"/>
    </mc:Choice>
  </mc:AlternateContent>
  <xr:revisionPtr revIDLastSave="0" documentId="13_ncr:1_{EE24B4B5-A825-406A-868D-B163AFC9096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IRCULAR 07-5" sheetId="1" r:id="rId1"/>
  </sheets>
  <definedNames>
    <definedName name="_xlnm._FilterDatabase" localSheetId="0" hidden="1">'CIRCULAR 07-5'!$A$10:$O$10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" i="1" l="1"/>
  <c r="L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<sst xmlns="http://schemas.openxmlformats.org/spreadsheetml/2006/main" count="65" uniqueCount="44">
  <si>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</si>
  <si>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</si>
  <si>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</si>
  <si>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</si>
  <si>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</si>
  <si>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</si>
  <si>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</si>
  <si>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</si>
  <si>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</si>
  <si>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</si>
  <si>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</si>
  <si>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</si>
  <si>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</si>
  <si>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</si>
  <si>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</si>
  <si>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FECHA DE CONCILIACIÓN: 26 DE ENERO DE 2026</t>
  </si>
  <si>
    <t>NEUMOLOGIA Y SERVICIOS DE REHABILITACION SAS</t>
  </si>
  <si>
    <t>NR</t>
  </si>
  <si>
    <t>25/02/2025</t>
  </si>
  <si>
    <t>28/02/2025</t>
  </si>
  <si>
    <t>31/03/2025</t>
  </si>
  <si>
    <t>30/04/2025</t>
  </si>
  <si>
    <t>31/05/2025</t>
  </si>
  <si>
    <t>30/06/2025</t>
  </si>
  <si>
    <t>06/03/2025</t>
  </si>
  <si>
    <t>03/04/2025</t>
  </si>
  <si>
    <t>09/05/2025</t>
  </si>
  <si>
    <t>04/06/2025</t>
  </si>
  <si>
    <t>03/07/2025</t>
  </si>
  <si>
    <t>NR5340</t>
  </si>
  <si>
    <t>NR5162</t>
  </si>
  <si>
    <t>NR4962</t>
  </si>
  <si>
    <t>NR4774</t>
  </si>
  <si>
    <t>NR4472</t>
  </si>
  <si>
    <t>NR4466</t>
  </si>
  <si>
    <t>PREFIJO + FACTURA</t>
  </si>
  <si>
    <t>OBSERVACIONES COMFAORIENTE</t>
  </si>
  <si>
    <t>FECHA DE CIERRE DE CONCILIACIÓN: 30 DE ENERO DE 2026</t>
  </si>
  <si>
    <t>FACTURAS PGP</t>
  </si>
  <si>
    <t>TIPOLOGIA</t>
  </si>
  <si>
    <t>FACTURA PGP</t>
  </si>
  <si>
    <t>EBP: NEUMOLOGÍA Y SERVICIOS DE REHABILITACIÓN NEUMOSER S.A.S - NIT. 901.127.399</t>
  </si>
  <si>
    <t>NI</t>
  </si>
  <si>
    <t>ACTA N° 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</si>
</sst>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NumberFormat="1" applyFont="1"/>
    <xf numFmtId="0" fontId="4" fillId="0" borderId="0" xfId="1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0" fontId="2" fillId="0" borderId="0" xfId="1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/>
  </cellXfs>
  <cellStyles count="2"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O16"/>
  <sheetViews>
    <sheetView tabSelected="1" workbookViewId="0">
      <pane ySplit="10" topLeftCell="A11" activePane="bottomLeft" state="frozen"/>
      <selection pane="bottomLeft" activeCell="A10" sqref="A10"/>
    </sheetView>
  </sheetViews>
  <sheetFormatPr baseColWidth="10" defaultRowHeight="15" x14ac:dyDescent="0.25"/>
  <cols>
    <col min="1" max="1" width="9.28515625" style="6" customWidth="1"/>
    <col min="2" max="2" width="11.42578125" style="6"/>
    <col min="3" max="3" width="45.85546875" style="6" bestFit="1" customWidth="1"/>
    <col min="4" max="4" width="9.28515625" style="7" customWidth="1"/>
    <col min="5" max="6" width="10.28515625" style="6" customWidth="1"/>
    <col min="7" max="7" width="10.5703125" style="6" customWidth="1"/>
    <col min="8" max="8" width="12.85546875" style="8" customWidth="1"/>
    <col min="9" max="9" width="10.28515625" style="6" customWidth="1"/>
    <col min="10" max="10" width="11.7109375" style="6" customWidth="1"/>
    <col min="11" max="11" width="13.7109375" style="6" customWidth="1"/>
    <col min="12" max="12" width="11.85546875" style="8" customWidth="1"/>
    <col min="13" max="13" width="11.85546875" style="9" customWidth="1"/>
    <col min="14" max="14" width="24" style="6" customWidth="1"/>
    <col min="15" max="15" width="21.140625" style="8" customWidth="1"/>
    <col min="16" max="16384" width="11.42578125" style="6"/>
  </cols>
  <sheetData>
    <row r="1" spans="1:15" x14ac:dyDescent="0.25">
      <c r="A1" s="1" t="s">
        <v>0</v>
      </c>
      <c r="E1" s="7"/>
      <c r="F1" s="7"/>
    </row>
    <row r="2" spans="1:15" x14ac:dyDescent="0.25">
      <c r="A2" s="2" t="s">
        <v>1</v>
      </c>
      <c r="E2" s="7"/>
      <c r="F2" s="7"/>
    </row>
    <row r="3" spans="1:15" x14ac:dyDescent="0.25">
      <c r="A3" s="2" t="s">
        <v>41</v>
      </c>
      <c r="E3" s="7"/>
      <c r="F3" s="7"/>
    </row>
    <row r="4" spans="1:15" x14ac:dyDescent="0.25">
      <c r="A4" s="2" t="s">
        <v>43</v>
      </c>
      <c r="E4" s="7"/>
      <c r="F4" s="7"/>
    </row>
    <row r="5" spans="1:15" x14ac:dyDescent="0.25">
      <c r="A5" s="2" t="s">
        <v>13</v>
      </c>
      <c r="E5" s="7"/>
      <c r="F5" s="7"/>
    </row>
    <row r="6" spans="1:15" x14ac:dyDescent="0.25">
      <c r="A6" s="2" t="s">
        <v>15</v>
      </c>
      <c r="E6" s="7"/>
      <c r="F6" s="7"/>
    </row>
    <row r="7" spans="1:15" x14ac:dyDescent="0.25">
      <c r="A7" s="2" t="s">
        <v>37</v>
      </c>
      <c r="E7" s="7"/>
      <c r="F7" s="7"/>
    </row>
    <row r="8" spans="1:15" x14ac:dyDescent="0.25">
      <c r="A8" s="2" t="s">
        <v>2</v>
      </c>
      <c r="E8" s="7"/>
      <c r="F8" s="7"/>
    </row>
    <row r="9" spans="1:15" x14ac:dyDescent="0.25">
      <c r="A9" s="10"/>
      <c r="B9" s="10"/>
      <c r="C9" s="10"/>
      <c r="D9" s="11"/>
      <c r="E9" s="11"/>
      <c r="F9" s="11"/>
      <c r="H9" s="12"/>
      <c r="I9" s="12"/>
      <c r="J9" s="10"/>
      <c r="K9" s="10"/>
      <c r="L9" s="12">
        <f>SUBTOTAL(9,L11:L16)</f>
        <v>3840000</v>
      </c>
      <c r="M9" s="13"/>
      <c r="O9" s="12">
        <f t="shared" ref="O9" si="0">SUBTOTAL(9,O11:O16)</f>
        <v>3840000</v>
      </c>
    </row>
    <row r="10" spans="1:15" s="19" customFormat="1" ht="45" x14ac:dyDescent="0.25">
      <c r="A10" s="14" t="s">
        <v>3</v>
      </c>
      <c r="B10" s="14" t="s">
        <v>4</v>
      </c>
      <c r="C10" s="14" t="s">
        <v>5</v>
      </c>
      <c r="D10" s="14" t="s">
        <v>14</v>
      </c>
      <c r="E10" s="14" t="s">
        <v>6</v>
      </c>
      <c r="F10" s="14" t="s">
        <v>35</v>
      </c>
      <c r="G10" s="14" t="s">
        <v>7</v>
      </c>
      <c r="H10" s="15" t="s">
        <v>8</v>
      </c>
      <c r="I10" s="14" t="s">
        <v>9</v>
      </c>
      <c r="J10" s="14" t="s">
        <v>10</v>
      </c>
      <c r="K10" s="16" t="s">
        <v>11</v>
      </c>
      <c r="L10" s="15" t="s">
        <v>12</v>
      </c>
      <c r="M10" s="3" t="s">
        <v>39</v>
      </c>
      <c r="N10" s="17" t="s">
        <v>36</v>
      </c>
      <c r="O10" s="18" t="s">
        <v>38</v>
      </c>
    </row>
    <row r="11" spans="1:15" x14ac:dyDescent="0.25">
      <c r="A11" s="20" t="s">
        <v>42</v>
      </c>
      <c r="B11" s="20">
        <v>901127399</v>
      </c>
      <c r="C11" s="5" t="s">
        <v>16</v>
      </c>
      <c r="D11" s="20" t="s">
        <v>17</v>
      </c>
      <c r="E11" s="20">
        <v>4466</v>
      </c>
      <c r="F11" s="20" t="s">
        <v>34</v>
      </c>
      <c r="G11" s="20">
        <v>2025</v>
      </c>
      <c r="H11" s="21">
        <v>64000000</v>
      </c>
      <c r="I11" s="20">
        <v>1</v>
      </c>
      <c r="J11" s="20" t="s">
        <v>18</v>
      </c>
      <c r="K11" s="20" t="s">
        <v>18</v>
      </c>
      <c r="L11" s="21">
        <v>640000</v>
      </c>
      <c r="M11" s="22">
        <v>1</v>
      </c>
      <c r="N11" s="4" t="s">
        <v>40</v>
      </c>
      <c r="O11" s="23">
        <v>640000</v>
      </c>
    </row>
    <row r="12" spans="1:15" x14ac:dyDescent="0.25">
      <c r="A12" s="20" t="s">
        <v>42</v>
      </c>
      <c r="B12" s="20">
        <v>901127399</v>
      </c>
      <c r="C12" s="5" t="s">
        <v>16</v>
      </c>
      <c r="D12" s="20" t="s">
        <v>17</v>
      </c>
      <c r="E12" s="20">
        <v>4472</v>
      </c>
      <c r="F12" s="20" t="s">
        <v>33</v>
      </c>
      <c r="G12" s="20">
        <v>2025</v>
      </c>
      <c r="H12" s="21">
        <v>64000000</v>
      </c>
      <c r="I12" s="20">
        <v>1</v>
      </c>
      <c r="J12" s="20" t="s">
        <v>19</v>
      </c>
      <c r="K12" s="20" t="s">
        <v>24</v>
      </c>
      <c r="L12" s="21">
        <v>640000</v>
      </c>
      <c r="M12" s="22">
        <v>1</v>
      </c>
      <c r="N12" s="4" t="s">
        <v>40</v>
      </c>
      <c r="O12" s="23">
        <v>640000</v>
      </c>
    </row>
    <row r="13" spans="1:15" x14ac:dyDescent="0.25">
      <c r="A13" s="20" t="s">
        <v>42</v>
      </c>
      <c r="B13" s="20">
        <v>901127399</v>
      </c>
      <c r="C13" s="5" t="s">
        <v>16</v>
      </c>
      <c r="D13" s="20" t="s">
        <v>17</v>
      </c>
      <c r="E13" s="20">
        <v>4774</v>
      </c>
      <c r="F13" s="20" t="s">
        <v>32</v>
      </c>
      <c r="G13" s="20">
        <v>2025</v>
      </c>
      <c r="H13" s="21">
        <v>64000000</v>
      </c>
      <c r="I13" s="20">
        <v>1</v>
      </c>
      <c r="J13" s="20" t="s">
        <v>20</v>
      </c>
      <c r="K13" s="20" t="s">
        <v>25</v>
      </c>
      <c r="L13" s="21">
        <v>640000</v>
      </c>
      <c r="M13" s="22">
        <v>1</v>
      </c>
      <c r="N13" s="4" t="s">
        <v>40</v>
      </c>
      <c r="O13" s="23">
        <v>640000</v>
      </c>
    </row>
    <row r="14" spans="1:15" x14ac:dyDescent="0.25">
      <c r="A14" s="20" t="s">
        <v>42</v>
      </c>
      <c r="B14" s="20">
        <v>901127399</v>
      </c>
      <c r="C14" s="5" t="s">
        <v>16</v>
      </c>
      <c r="D14" s="20" t="s">
        <v>17</v>
      </c>
      <c r="E14" s="20">
        <v>4962</v>
      </c>
      <c r="F14" s="20" t="s">
        <v>31</v>
      </c>
      <c r="G14" s="20">
        <v>2025</v>
      </c>
      <c r="H14" s="21">
        <v>64000000</v>
      </c>
      <c r="I14" s="20">
        <v>1</v>
      </c>
      <c r="J14" s="20" t="s">
        <v>21</v>
      </c>
      <c r="K14" s="20" t="s">
        <v>26</v>
      </c>
      <c r="L14" s="21">
        <v>640000</v>
      </c>
      <c r="M14" s="22">
        <v>1</v>
      </c>
      <c r="N14" s="4" t="s">
        <v>40</v>
      </c>
      <c r="O14" s="23">
        <v>640000</v>
      </c>
    </row>
    <row r="15" spans="1:15" x14ac:dyDescent="0.25">
      <c r="A15" s="20" t="s">
        <v>42</v>
      </c>
      <c r="B15" s="20">
        <v>901127399</v>
      </c>
      <c r="C15" s="5" t="s">
        <v>16</v>
      </c>
      <c r="D15" s="20" t="s">
        <v>17</v>
      </c>
      <c r="E15" s="20">
        <v>5162</v>
      </c>
      <c r="F15" s="20" t="s">
        <v>30</v>
      </c>
      <c r="G15" s="20">
        <v>2025</v>
      </c>
      <c r="H15" s="21">
        <v>64000000</v>
      </c>
      <c r="I15" s="20">
        <v>1</v>
      </c>
      <c r="J15" s="20" t="s">
        <v>22</v>
      </c>
      <c r="K15" s="20" t="s">
        <v>27</v>
      </c>
      <c r="L15" s="21">
        <v>640000</v>
      </c>
      <c r="M15" s="22">
        <v>1</v>
      </c>
      <c r="N15" s="4" t="s">
        <v>40</v>
      </c>
      <c r="O15" s="23">
        <v>640000</v>
      </c>
    </row>
    <row r="16" spans="1:15" x14ac:dyDescent="0.25">
      <c r="A16" s="20" t="s">
        <v>42</v>
      </c>
      <c r="B16" s="20">
        <v>901127399</v>
      </c>
      <c r="C16" s="5" t="s">
        <v>16</v>
      </c>
      <c r="D16" s="20" t="s">
        <v>17</v>
      </c>
      <c r="E16" s="20">
        <v>5340</v>
      </c>
      <c r="F16" s="20" t="s">
        <v>29</v>
      </c>
      <c r="G16" s="20">
        <v>2025</v>
      </c>
      <c r="H16" s="21">
        <v>64000000</v>
      </c>
      <c r="I16" s="20">
        <v>1</v>
      </c>
      <c r="J16" s="20" t="s">
        <v>23</v>
      </c>
      <c r="K16" s="20" t="s">
        <v>28</v>
      </c>
      <c r="L16" s="21">
        <v>640000</v>
      </c>
      <c r="M16" s="22">
        <v>1</v>
      </c>
      <c r="N16" s="4" t="s">
        <v>40</v>
      </c>
      <c r="O16" s="23">
        <v>640000</v>
      </c>
    </row>
  </sheetData>
  <autoFilter ref="A10:O10" xr:uid="{00000000-0001-0000-0000-000000000000}"/>
  <conditionalFormatting sqref="E1:F9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2026-01-14T15:48:35Z</dcterms:modified>
</cp:coreProperties>
</file>